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O12"/>
  <c r="P12"/>
  <c r="D12"/>
  <c r="H12"/>
  <c r="H37"/>
  <c r="I36" s="1"/>
  <c r="S36" s="1"/>
  <c r="H32"/>
  <c r="I31" s="1"/>
  <c r="S31" s="1"/>
  <c r="H27"/>
  <c r="I26" s="1"/>
  <c r="S26" s="1"/>
  <c r="H22"/>
  <c r="I21" s="1"/>
  <c r="S21" s="1"/>
  <c r="G39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<sst xmlns="http://schemas.openxmlformats.org/spreadsheetml/2006/main" count="116" uniqueCount="74">
  <si>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</si>
  <si>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</si>
  <si>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</si>
  <si>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</si>
  <si>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</si>
  <si>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2.3.2024</t>
  </si>
  <si>
    <t>Domácí</t>
  </si>
  <si>
    <t xml:space="preserve">TJ Opava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</si>
  <si>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</si>
  <si>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</si>
  <si>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</si>
  <si>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</si>
  <si>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</si>
  <si>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</si>
  <si>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</si>
  <si>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</si>
  <si>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</si>
  <si>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</si>
  <si>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</si>
  <si>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</si>
  <si>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</si>
  <si>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</si>
  <si>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Biolek</t>
  </si>
  <si>
    <t>Petr</t>
  </si>
  <si>
    <t>Rostislav</t>
  </si>
  <si>
    <t>Blažek</t>
  </si>
  <si>
    <t>Konštacký</t>
  </si>
  <si>
    <t>Michal</t>
  </si>
  <si>
    <t>Pavel</t>
  </si>
  <si>
    <t>Valíček</t>
  </si>
  <si>
    <t>Heinisch</t>
  </si>
  <si>
    <t>Tomáš</t>
  </si>
  <si>
    <t>Jahn</t>
  </si>
  <si>
    <t>Habrman</t>
  </si>
  <si>
    <t>Milan</t>
  </si>
  <si>
    <t>František</t>
  </si>
  <si>
    <t>Markus</t>
  </si>
  <si>
    <t>Vymazal</t>
  </si>
  <si>
    <t>Jaroslav</t>
  </si>
  <si>
    <t>Bracek</t>
  </si>
  <si>
    <t>Rabenseifner</t>
  </si>
  <si>
    <t>Jaromír</t>
  </si>
  <si>
    <t>Celkový výkon družstva  </t>
  </si>
  <si>
    <t>Vedoucí družstva         Jméno:</t>
  </si>
  <si>
    <t>Michal Blažek</t>
  </si>
  <si>
    <t>Bodový zisk</t>
  </si>
  <si>
    <t>Pavel Heinisch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</si>
  <si>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</si>
  <si>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</si>
  <si>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</si>
  <si>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</si>
  <si>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</si>
  <si>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</si>
  <si>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</si>
  <si>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</si>
  <si>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</si>
  <si>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</si>
  <si>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</si>
  <si>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</si>
  <si>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</si>
  <si>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</si>
  <si>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</si>
  <si>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</si>
  <si>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</si>
  <si>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</si>
  <si>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</si>
  <si>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</si>
  <si>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</si>
  <si>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Mrkvica Břetislav</t>
  </si>
  <si>
    <t>Markus Michal</t>
  </si>
  <si>
    <t>Napomínání hráčů za nesportovní chování či vyloučení ze startu:</t>
  </si>
  <si>
    <t>Různé:</t>
  </si>
  <si>
    <t xml:space="preserve">Datum a podpis rozhodčího:  </t>
  </si>
  <si>
    <t>2.3.2024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</si>
</sst>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54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44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48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51</v>
      </c>
      <c r="F10" s="18">
        <v>2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44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51</v>
      </c>
      <c r="P11" s="23">
        <v>1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194</v>
      </c>
      <c r="F12" s="28">
        <f>IF(ISNUMBER($G12),SUM(F8:F11),"")</f>
        <v>2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24497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570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53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109</v>
      </c>
      <c r="O13" s="12">
        <v>33</v>
      </c>
      <c r="P13" s="12">
        <v>4</v>
      </c>
      <c r="Q13" s="13">
        <f>IF(AND(ISBLANK(N13),ISBLANK(O13)),"",N13+O13)</f>
        <v>142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43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50</v>
      </c>
      <c r="F15" s="18">
        <v>2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41</v>
      </c>
      <c r="P15" s="18">
        <v>2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35</v>
      </c>
      <c r="F16" s="23">
        <v>3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33</v>
      </c>
      <c r="P16" s="23">
        <v>3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6446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181</v>
      </c>
      <c r="F17" s="28">
        <f>IF(ISNUMBER($G17),SUM(F13:F16),"")</f>
        <v>7</v>
      </c>
      <c r="G17" s="29">
        <f>IF(SUM($G13:$G16)+SUM($Q13:$Q16)&gt;0,SUM(G13:G16),"")</f>
        <v>561</v>
      </c>
      <c r="H17" s="27">
        <f>IF(ISNUMBER($G17),SUM(H13:H16),"")</f>
        <v>3.5</v>
      </c>
      <c r="I17" s="99"/>
      <c r="K17" s="96">
        <v>26301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152</v>
      </c>
      <c r="P17" s="28">
        <f>IF(ISNUMBER($G17),SUM(P13:P16),"")</f>
        <v>9</v>
      </c>
      <c r="Q17" s="29">
        <f>IF(SUM($G13:$G16)+SUM($Q13:$Q16)&gt;0,SUM(Q13:Q16),"")</f>
        <v>518</v>
      </c>
      <c r="R17" s="27">
        <f>IF(ISNUMBER($G17),SUM(R13:R16),"")</f>
        <v>0.5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54</v>
      </c>
      <c r="F18" s="12">
        <v>1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97</v>
      </c>
      <c r="O18" s="12">
        <v>26</v>
      </c>
      <c r="P18" s="12">
        <v>3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63</v>
      </c>
      <c r="F19" s="18">
        <v>0</v>
      </c>
      <c r="G19" s="19">
        <f>IF(AND(ISBLANK(D19),ISBLANK(E19)),"",D19+E19)</f>
        <v>163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101</v>
      </c>
      <c r="O19" s="18">
        <v>62</v>
      </c>
      <c r="P19" s="18">
        <v>0</v>
      </c>
      <c r="Q19" s="19">
        <f>IF(AND(ISBLANK(N19),ISBLANK(O19)),"",N19+O19)</f>
        <v>163</v>
      </c>
      <c r="R19" s="20">
        <f>IF(ISNUMBER($H19),1-$H19,"")</f>
        <v>0.5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41</v>
      </c>
      <c r="F20" s="18">
        <v>1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104</v>
      </c>
      <c r="O20" s="18">
        <v>34</v>
      </c>
      <c r="P20" s="18">
        <v>4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50</v>
      </c>
      <c r="F21" s="23">
        <v>2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45</v>
      </c>
      <c r="P21" s="23">
        <v>3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15717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208</v>
      </c>
      <c r="F22" s="28">
        <f>IF(ISNUMBER($G22),SUM(F18:F21),"")</f>
        <v>4</v>
      </c>
      <c r="G22" s="29">
        <f>IF(SUM($G18:$G21)+SUM($Q18:$Q21)&gt;0,SUM(G18:G21),"")</f>
        <v>597</v>
      </c>
      <c r="H22" s="27">
        <f>IF(ISNUMBER($G22),SUM(H18:H21),"")</f>
        <v>2.5</v>
      </c>
      <c r="I22" s="99"/>
      <c r="K22" s="96">
        <v>7934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167</v>
      </c>
      <c r="P22" s="28">
        <f>IF(ISNUMBER($G22),SUM(P18:P21),"")</f>
        <v>10</v>
      </c>
      <c r="Q22" s="29">
        <f>IF(SUM($G18:$G21)+SUM($Q18:$Q21)&gt;0,SUM(Q18:Q21),"")</f>
        <v>557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39</v>
      </c>
      <c r="F23" s="12">
        <v>1</v>
      </c>
      <c r="G23" s="13">
        <f>IF(AND(ISBLANK(D23),ISBLANK(E23)),"",D23+E23)</f>
        <v>123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35</v>
      </c>
      <c r="P23" s="12">
        <v>4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44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45</v>
      </c>
      <c r="P24" s="18">
        <v>2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112</v>
      </c>
      <c r="E25" s="18">
        <v>53</v>
      </c>
      <c r="F25" s="18">
        <v>1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18</v>
      </c>
      <c r="P25" s="18">
        <v>5</v>
      </c>
      <c r="Q25" s="19">
        <f>IF(AND(ISBLANK(N25),ISBLANK(O25)),"",N25+O25)</f>
        <v>104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42</v>
      </c>
      <c r="F26" s="23">
        <v>3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63</v>
      </c>
      <c r="P26" s="23">
        <v>0</v>
      </c>
      <c r="Q26" s="24">
        <f>IF(AND(ISBLANK(N26),ISBLANK(O26)),"",N26+O26)</f>
        <v>163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11124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178</v>
      </c>
      <c r="F27" s="28">
        <f>IF(ISNUMBER($G27),SUM(F23:F26),"")</f>
        <v>5</v>
      </c>
      <c r="G27" s="29">
        <f>IF(SUM($G23:$G26)+SUM($Q23:$Q26)&gt;0,SUM(G23:G26),"")</f>
        <v>557</v>
      </c>
      <c r="H27" s="27">
        <f>IF(ISNUMBER($G27),SUM(H23:H26),"")</f>
        <v>2</v>
      </c>
      <c r="I27" s="99"/>
      <c r="K27" s="96">
        <v>14133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161</v>
      </c>
      <c r="P27" s="28">
        <f>IF(ISNUMBER($G27),SUM(P23:P26),"")</f>
        <v>11</v>
      </c>
      <c r="Q27" s="29">
        <f>IF(SUM($G23:$G26)+SUM($Q23:$Q26)&gt;0,SUM(Q23:Q26),"")</f>
        <v>525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40</v>
      </c>
      <c r="F28" s="12">
        <v>1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43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50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92</v>
      </c>
      <c r="O29" s="18">
        <v>43</v>
      </c>
      <c r="P29" s="18">
        <v>1</v>
      </c>
      <c r="Q29" s="19">
        <f>IF(AND(ISBLANK(N29),ISBLANK(O29)),"",N29+O29)</f>
        <v>135</v>
      </c>
      <c r="R29" s="20">
        <f>IF(ISNUMBER($H29),1-$H29,"")</f>
        <v>0.5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88</v>
      </c>
      <c r="E30" s="18">
        <v>35</v>
      </c>
      <c r="F30" s="18">
        <v>3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96</v>
      </c>
      <c r="O30" s="18">
        <v>50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53</v>
      </c>
      <c r="F31" s="23">
        <v>1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34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6968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178</v>
      </c>
      <c r="F32" s="28">
        <f>IF(ISNUMBER($G32),SUM(F28:F31),"")</f>
        <v>5</v>
      </c>
      <c r="G32" s="29">
        <f>IF(SUM($G28:$G31)+SUM($Q28:$Q31)&gt;0,SUM(G28:G31),"")</f>
        <v>538</v>
      </c>
      <c r="H32" s="27">
        <f>IF(ISNUMBER($G32),SUM(H28:H31),"")</f>
        <v>1.5</v>
      </c>
      <c r="I32" s="99"/>
      <c r="K32" s="96">
        <v>10769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170</v>
      </c>
      <c r="P32" s="28">
        <f>IF(ISNUMBER($G32),SUM(P28:P31),"")</f>
        <v>3</v>
      </c>
      <c r="Q32" s="29">
        <f>IF(SUM($G28:$G31)+SUM($Q28:$Q31)&gt;0,SUM(Q28:Q31),"")</f>
        <v>543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104</v>
      </c>
      <c r="E33" s="12">
        <v>52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89</v>
      </c>
      <c r="O33" s="12">
        <v>35</v>
      </c>
      <c r="P33" s="12">
        <v>3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52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34</v>
      </c>
      <c r="P34" s="18">
        <v>2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98</v>
      </c>
      <c r="E35" s="18">
        <v>54</v>
      </c>
      <c r="F35" s="18">
        <v>1</v>
      </c>
      <c r="G35" s="19">
        <f>IF(AND(ISBLANK(D35),ISBLANK(E35)),"",D35+E35)</f>
        <v>152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92</v>
      </c>
      <c r="O35" s="18">
        <v>70</v>
      </c>
      <c r="P35" s="18">
        <v>0</v>
      </c>
      <c r="Q35" s="19">
        <f>IF(AND(ISBLANK(N35),ISBLANK(O35)),"",N35+O35)</f>
        <v>162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53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54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211</v>
      </c>
      <c r="F37" s="28">
        <f>IF(ISNUMBER($G37),SUM(F33:F36),"")</f>
        <v>2</v>
      </c>
      <c r="G37" s="29">
        <f>IF(SUM($G33:$G36)+SUM($Q33:$Q36)&gt;0,SUM(G33:G36),"")</f>
        <v>584</v>
      </c>
      <c r="H37" s="27">
        <f>IF(ISNUMBER($G37),SUM(H33:H36),"")</f>
        <v>2</v>
      </c>
      <c r="I37" s="99"/>
      <c r="K37" s="96">
        <v>21453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193</v>
      </c>
      <c r="P37" s="28">
        <f>IF(ISNUMBER($G37),SUM(P33:P36),"")</f>
        <v>5</v>
      </c>
      <c r="Q37" s="29">
        <f>IF(SUM($G33:$G36)+SUM($Q33:$Q36)&gt;0,SUM(Q33:Q36),"")</f>
        <v>565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2251</v>
      </c>
      <c r="E39" s="34">
        <f>IF(ISNUMBER($G39),SUM(E12,E17,E22,E27,E32,E37),"")</f>
        <v>1150</v>
      </c>
      <c r="F39" s="34">
        <f>IF(ISNUMBER($G39),SUM(F12,F17,F22,F27,F32,F37),"")</f>
        <v>25</v>
      </c>
      <c r="G39" s="35">
        <f>IF(SUM($G$8:$G$37)+SUM($Q$8:$Q$37)&gt;0,SUM(G12,G17,G22,G27,G32,G37),"")</f>
        <v>3401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2247</v>
      </c>
      <c r="O39" s="34">
        <f>IF(ISNUMBER($G39),SUM(O12,O17,O22,O27,O32,O37),"")</f>
        <v>1031</v>
      </c>
      <c r="P39" s="34">
        <f>IF(ISNUMBER($G39),SUM(P12,P17,P22,P27,P32,P37),"")</f>
        <v>42</v>
      </c>
      <c r="Q39" s="35">
        <f>IF(SUM($G$8:$G$37)+SUM($Q$8:$Q$37)&gt;0,SUM(Q12,Q17,Q22,Q27,Q32,Q37),"")</f>
        <v>3278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KK Šumperk 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15818</v>
      </c>
      <c r="E57" s="72" t="s">
        <v>69</v>
      </c>
      <c r="F57" s="75"/>
      <c r="G57" s="75"/>
      <c r="H57" s="73"/>
      <c r="I57" s="63">
        <v>6968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2024-03-02T17:51:39Z</dcterms:modified>
</cp:coreProperties>
</file>